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2" documentId="11_13522C009F1215284862E30A63D7BE2CE4A3089B" xr6:coauthVersionLast="47" xr6:coauthVersionMax="47" xr10:uidLastSave="{753A638E-1943-459F-BA3A-35EBDE56FBBA}"/>
  <bookViews>
    <workbookView xWindow="-120" yWindow="-120" windowWidth="29040" windowHeight="17520" tabRatio="838" xr2:uid="{00000000-000D-0000-FFFF-FFFF00000000}"/>
  </bookViews>
  <sheets>
    <sheet name="物品売買＆業務請負" sheetId="42" r:id="rId1"/>
    <sheet name="基本情報_1_1" sheetId="43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'物品売買＆業務請負'!$A$1:$L$46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42" l="1"/>
  <c r="A9" i="42"/>
  <c r="A5" i="42" l="1"/>
  <c r="G24" i="42"/>
  <c r="F22" i="42"/>
  <c r="C22" i="42"/>
  <c r="D27" i="42" l="1"/>
  <c r="C27" i="42"/>
  <c r="A1" i="42"/>
  <c r="C29" i="42"/>
  <c r="C28" i="42"/>
  <c r="C26" i="42"/>
  <c r="C20" i="42"/>
  <c r="E17" i="42"/>
  <c r="E16" i="42"/>
  <c r="E15" i="42"/>
</calcChain>
</file>

<file path=xl/sharedStrings.xml><?xml version="1.0" encoding="utf-8"?>
<sst xmlns="http://schemas.openxmlformats.org/spreadsheetml/2006/main" count="74" uniqueCount="70">
  <si>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</si>
  <si>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</si>
  <si>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</si>
  <si>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</si>
  <si>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</si>
  <si>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</si>
  <si>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</si>
  <si>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</si>
  <si>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</si>
  <si>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</si>
  <si>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</si>
  <si>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</si>
  <si>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</si>
  <si>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</si>
  <si>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</si>
  <si>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</si>
  <si>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</si>
  <si>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</si>
  <si>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</si>
  <si>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</si>
  <si>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</si>
  <si>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</si>
  <si>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</si>
  <si>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</si>
  <si>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</si>
  <si>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</si>
  <si>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</si>
  <si>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</si>
  <si>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</si>
  <si>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</si>
  <si>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</si>
  <si>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</si>
  <si>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</si>
  <si>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</si>
  <si>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</si>
  <si>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</si>
  <si>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</si>
  <si>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</si>
  <si>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</si>
  <si>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</si>
  <si>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</si>
  <si>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</si>
  <si>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</si>
  <si>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</si>
  <si>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</si>
  <si>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</si>
  <si>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</si>
  <si>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</si>
  <si>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</si>
  <si>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</si>
  <si>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</si>
  <si>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</si>
  <si>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</si>
  <si>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</si>
  <si>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</si>
  <si>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</si>
  <si>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</si>
  <si>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完成払</t>
  </si>
  <si>
    <t>07</t>
  </si>
  <si>
    <t>旅客案内サービス業務等契約条項</t>
  </si>
  <si>
    <t>01</t>
  </si>
  <si>
    <t>工事請負契約条項</t>
  </si>
  <si>
    <t xml:space="preserve">（うち取引に係る消費税及び地方消費税額 </t>
    <phoneticPr fontId="8"/>
  </si>
  <si>
    <t>)</t>
    <phoneticPr fontId="8"/>
  </si>
  <si>
    <t>契約番号（文書番号）</t>
  </si>
  <si>
    <t>2025年度00100001</t>
  </si>
  <si>
    <t>07</t>
    <phoneticPr fontId="8"/>
  </si>
  <si>
    <t>1</t>
    <phoneticPr fontId="8"/>
  </si>
  <si>
    <t>標準例８（調達事務要領第45条関係）</t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</si>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</sst>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;[Red]&quot;¥&quot;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2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22" xfId="5" applyFont="1" applyFill="1" applyBorder="1">
      <alignment vertical="center"/>
    </xf>
    <xf numFmtId="0" fontId="11" fillId="0" borderId="14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24" xfId="5" applyFont="1" applyFill="1" applyBorder="1">
      <alignment vertical="center"/>
    </xf>
    <xf numFmtId="0" fontId="11" fillId="0" borderId="23" xfId="5" applyFont="1" applyFill="1" applyBorder="1">
      <alignment vertical="center"/>
    </xf>
    <xf numFmtId="0" fontId="18" fillId="0" borderId="0" xfId="5" applyFont="1" applyFill="1">
      <alignment vertical="center"/>
    </xf>
    <xf numFmtId="0" fontId="20" fillId="0" borderId="0" xfId="5" applyFont="1" applyFill="1">
      <alignment vertical="center"/>
    </xf>
    <xf numFmtId="0" fontId="17" fillId="0" borderId="0" xfId="5" applyFont="1" applyFill="1">
      <alignment vertical="center"/>
    </xf>
    <xf numFmtId="0" fontId="11" fillId="0" borderId="0" xfId="5" applyFont="1" applyFill="1" applyAlignment="1">
      <alignment horizontal="left" vertical="center" indent="1"/>
    </xf>
    <xf numFmtId="0" fontId="17" fillId="0" borderId="24" xfId="5" applyFont="1" applyFill="1" applyBorder="1">
      <alignment vertical="center"/>
    </xf>
    <xf numFmtId="0" fontId="11" fillId="0" borderId="0" xfId="5" applyFont="1" applyFill="1" applyAlignment="1">
      <alignment vertical="center" shrinkToFit="1"/>
    </xf>
    <xf numFmtId="0" fontId="11" fillId="0" borderId="6" xfId="5" applyFont="1" applyFill="1" applyBorder="1" applyAlignment="1">
      <alignment horizontal="center" vertical="center"/>
    </xf>
    <xf numFmtId="0" fontId="11" fillId="0" borderId="6" xfId="5" applyFont="1" applyFill="1" applyBorder="1">
      <alignment vertical="center"/>
    </xf>
    <xf numFmtId="176" fontId="11" fillId="0" borderId="0" xfId="5" applyNumberFormat="1" applyFont="1" applyFill="1">
      <alignment vertical="center"/>
    </xf>
    <xf numFmtId="0" fontId="20" fillId="0" borderId="2" xfId="5" applyFont="1" applyFill="1" applyBorder="1" applyAlignment="1">
      <alignment horizontal="center" vertical="center"/>
    </xf>
    <xf numFmtId="0" fontId="11" fillId="0" borderId="3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>
      <alignment vertical="center"/>
    </xf>
    <xf numFmtId="0" fontId="11" fillId="0" borderId="26" xfId="5" applyFont="1" applyFill="1" applyBorder="1">
      <alignment vertical="center"/>
    </xf>
    <xf numFmtId="0" fontId="18" fillId="0" borderId="25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27" xfId="5" applyFont="1" applyFill="1" applyBorder="1" applyAlignment="1">
      <alignment horizontal="center" vertical="center" wrapText="1"/>
    </xf>
    <xf numFmtId="3" fontId="11" fillId="0" borderId="5" xfId="5" applyNumberFormat="1" applyFont="1" applyFill="1" applyBorder="1">
      <alignment vertical="center"/>
    </xf>
    <xf numFmtId="0" fontId="11" fillId="0" borderId="13" xfId="5" applyFont="1" applyFill="1" applyBorder="1">
      <alignment vertical="center"/>
    </xf>
    <xf numFmtId="3" fontId="11" fillId="0" borderId="11" xfId="5" applyNumberFormat="1" applyFont="1" applyFill="1" applyBorder="1">
      <alignment vertical="center"/>
    </xf>
    <xf numFmtId="3" fontId="11" fillId="0" borderId="8" xfId="5" applyNumberFormat="1" applyFont="1" applyFill="1" applyBorder="1">
      <alignment vertical="center"/>
    </xf>
    <xf numFmtId="0" fontId="11" fillId="0" borderId="18" xfId="5" applyFont="1" applyFill="1" applyBorder="1">
      <alignment vertical="center"/>
    </xf>
    <xf numFmtId="0" fontId="11" fillId="0" borderId="3" xfId="5" applyFont="1" applyFill="1" applyBorder="1" applyAlignment="1">
      <alignment horizontal="left" vertical="center"/>
    </xf>
    <xf numFmtId="0" fontId="11" fillId="0" borderId="6" xfId="5" applyFont="1" applyFill="1" applyBorder="1" applyAlignment="1">
      <alignment horizontal="left" vertical="center"/>
    </xf>
    <xf numFmtId="3" fontId="11" fillId="0" borderId="6" xfId="5" applyNumberFormat="1" applyFont="1" applyFill="1" applyBorder="1">
      <alignment vertical="center"/>
    </xf>
    <xf numFmtId="0" fontId="18" fillId="0" borderId="6" xfId="5" applyFont="1" applyFill="1" applyBorder="1" applyAlignment="1">
      <alignment horizontal="center" vertical="center" wrapText="1"/>
    </xf>
    <xf numFmtId="3" fontId="18" fillId="0" borderId="6" xfId="5" applyNumberFormat="1" applyFont="1" applyFill="1" applyBorder="1" applyAlignment="1">
      <alignment horizontal="right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1" fillId="0" borderId="30" xfId="5" applyFont="1" applyFill="1" applyBorder="1">
      <alignment vertical="center"/>
    </xf>
    <xf numFmtId="0" fontId="11" fillId="0" borderId="17" xfId="5" applyFont="1" applyFill="1" applyBorder="1">
      <alignment vertical="center"/>
    </xf>
    <xf numFmtId="0" fontId="11" fillId="0" borderId="31" xfId="5" applyFont="1" applyFill="1" applyBorder="1">
      <alignment vertical="center"/>
    </xf>
    <xf numFmtId="0" fontId="21" fillId="0" borderId="14" xfId="0" applyFont="1" applyBorder="1" applyAlignment="1">
      <alignment horizontal="right" vertical="center"/>
    </xf>
    <xf numFmtId="0" fontId="11" fillId="0" borderId="23" xfId="5" applyFont="1" applyFill="1" applyBorder="1">
      <alignment vertical="center"/>
    </xf>
    <xf numFmtId="0" fontId="11" fillId="0" borderId="0" xfId="5" applyFont="1" applyFill="1">
      <alignment vertical="center"/>
    </xf>
    <xf numFmtId="0" fontId="16" fillId="0" borderId="23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24" xfId="5" applyFont="1" applyFill="1" applyBorder="1" applyAlignment="1">
      <alignment horizontal="center" vertical="center"/>
    </xf>
    <xf numFmtId="0" fontId="11" fillId="0" borderId="23" xfId="5" applyFont="1" applyFill="1" applyBorder="1" applyAlignment="1">
      <alignment vertical="center" wrapText="1"/>
    </xf>
    <xf numFmtId="0" fontId="11" fillId="0" borderId="0" xfId="5" applyFont="1" applyFill="1" applyAlignment="1">
      <alignment vertical="center" wrapText="1"/>
    </xf>
    <xf numFmtId="0" fontId="11" fillId="0" borderId="24" xfId="5" applyFont="1" applyFill="1" applyBorder="1" applyAlignment="1">
      <alignment vertical="center" wrapText="1"/>
    </xf>
    <xf numFmtId="0" fontId="18" fillId="0" borderId="23" xfId="5" applyFont="1" applyFill="1" applyBorder="1">
      <alignment vertical="center"/>
    </xf>
    <xf numFmtId="0" fontId="18" fillId="0" borderId="0" xfId="5" applyFont="1" applyFill="1">
      <alignment vertical="center"/>
    </xf>
    <xf numFmtId="0" fontId="11" fillId="0" borderId="24" xfId="5" applyFont="1" applyFill="1" applyBorder="1">
      <alignment vertical="center"/>
    </xf>
    <xf numFmtId="49" fontId="11" fillId="0" borderId="0" xfId="5" applyNumberFormat="1" applyFont="1" applyFill="1">
      <alignment vertical="center"/>
    </xf>
    <xf numFmtId="49" fontId="11" fillId="0" borderId="0" xfId="5" applyNumberFormat="1" applyFont="1" applyFill="1" applyAlignment="1">
      <alignment horizontal="left" vertical="center"/>
    </xf>
    <xf numFmtId="0" fontId="11" fillId="0" borderId="0" xfId="5" applyFont="1" applyFill="1" applyAlignment="1">
      <alignment horizontal="left" vertical="center"/>
    </xf>
    <xf numFmtId="0" fontId="11" fillId="0" borderId="24" xfId="5" applyFont="1" applyFill="1" applyBorder="1" applyAlignment="1">
      <alignment horizontal="left" vertical="center"/>
    </xf>
    <xf numFmtId="49" fontId="11" fillId="0" borderId="0" xfId="5" applyNumberFormat="1" applyFont="1" applyFill="1" applyAlignment="1">
      <alignment vertical="center" shrinkToFit="1"/>
    </xf>
    <xf numFmtId="0" fontId="11" fillId="0" borderId="0" xfId="5" applyFont="1" applyFill="1" applyAlignment="1">
      <alignment vertical="center" shrinkToFit="1"/>
    </xf>
    <xf numFmtId="0" fontId="20" fillId="0" borderId="32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3" xfId="5" applyFont="1" applyFill="1" applyBorder="1" applyAlignment="1">
      <alignment horizontal="left" vertical="center"/>
    </xf>
    <xf numFmtId="0" fontId="20" fillId="0" borderId="26" xfId="5" applyFont="1" applyFill="1" applyBorder="1" applyAlignment="1">
      <alignment horizontal="left" vertical="center"/>
    </xf>
    <xf numFmtId="49" fontId="11" fillId="0" borderId="4" xfId="5" applyNumberFormat="1" applyFont="1" applyFill="1" applyBorder="1" applyAlignment="1">
      <alignment horizontal="left" vertical="center" indent="1"/>
    </xf>
    <xf numFmtId="0" fontId="11" fillId="0" borderId="1" xfId="5" applyFont="1" applyFill="1" applyBorder="1" applyAlignment="1">
      <alignment horizontal="left" vertical="center" indent="1"/>
    </xf>
    <xf numFmtId="0" fontId="11" fillId="0" borderId="33" xfId="5" applyFont="1" applyFill="1" applyBorder="1" applyAlignment="1">
      <alignment horizontal="left" vertical="center" indent="1"/>
    </xf>
    <xf numFmtId="0" fontId="11" fillId="0" borderId="6" xfId="5" applyFont="1" applyFill="1" applyBorder="1" applyAlignment="1">
      <alignment horizontal="center" vertical="center"/>
    </xf>
    <xf numFmtId="0" fontId="11" fillId="0" borderId="6" xfId="5" applyFont="1" applyFill="1" applyBorder="1">
      <alignment vertical="center"/>
    </xf>
    <xf numFmtId="0" fontId="11" fillId="0" borderId="16" xfId="5" applyFont="1" applyFill="1" applyBorder="1">
      <alignment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/>
    </xf>
    <xf numFmtId="0" fontId="11" fillId="0" borderId="3" xfId="5" applyFont="1" applyFill="1" applyBorder="1" applyAlignment="1">
      <alignment horizontal="left" vertical="center"/>
    </xf>
    <xf numFmtId="0" fontId="11" fillId="0" borderId="26" xfId="5" applyFont="1" applyFill="1" applyBorder="1" applyAlignment="1">
      <alignment horizontal="left" vertical="center"/>
    </xf>
    <xf numFmtId="49" fontId="11" fillId="0" borderId="2" xfId="5" applyNumberFormat="1" applyFont="1" applyFill="1" applyBorder="1" applyAlignment="1">
      <alignment horizontal="left" vertical="center"/>
    </xf>
    <xf numFmtId="0" fontId="20" fillId="0" borderId="25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20" fillId="0" borderId="25" xfId="5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left" vertical="top" wrapText="1"/>
    </xf>
    <xf numFmtId="0" fontId="11" fillId="0" borderId="15" xfId="5" applyFont="1" applyFill="1" applyBorder="1" applyAlignment="1">
      <alignment horizontal="left" vertical="top" wrapText="1"/>
    </xf>
    <xf numFmtId="6" fontId="11" fillId="0" borderId="6" xfId="5" applyNumberFormat="1" applyFont="1" applyFill="1" applyBorder="1" applyAlignment="1">
      <alignment horizontal="left"/>
    </xf>
    <xf numFmtId="49" fontId="11" fillId="0" borderId="6" xfId="5" applyNumberFormat="1" applyFont="1" applyFill="1" applyBorder="1" applyAlignment="1">
      <alignment horizontal="left"/>
    </xf>
    <xf numFmtId="49" fontId="11" fillId="0" borderId="16" xfId="5" applyNumberFormat="1" applyFont="1" applyFill="1" applyBorder="1" applyAlignment="1">
      <alignment horizontal="left"/>
    </xf>
    <xf numFmtId="0" fontId="11" fillId="0" borderId="11" xfId="5" applyFont="1" applyFill="1" applyBorder="1">
      <alignment vertical="center"/>
    </xf>
    <xf numFmtId="0" fontId="11" fillId="0" borderId="12" xfId="5" applyFont="1" applyFill="1" applyBorder="1">
      <alignment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11" xfId="5" applyFont="1" applyFill="1" applyBorder="1" applyAlignment="1">
      <alignment horizontal="right" vertical="center"/>
    </xf>
    <xf numFmtId="0" fontId="11" fillId="0" borderId="0" xfId="5" applyFont="1" applyFill="1" applyAlignment="1">
      <alignment horizontal="right" vertical="center"/>
    </xf>
    <xf numFmtId="0" fontId="11" fillId="0" borderId="12" xfId="5" applyFont="1" applyFill="1" applyBorder="1" applyAlignment="1">
      <alignment horizontal="right" vertical="center"/>
    </xf>
    <xf numFmtId="49" fontId="11" fillId="0" borderId="3" xfId="5" applyNumberFormat="1" applyFont="1" applyFill="1" applyBorder="1" applyAlignment="1">
      <alignment horizontal="left" vertical="center" indent="1"/>
    </xf>
    <xf numFmtId="0" fontId="11" fillId="0" borderId="3" xfId="5" applyFont="1" applyFill="1" applyBorder="1" applyAlignment="1">
      <alignment horizontal="left" vertical="center" indent="1"/>
    </xf>
    <xf numFmtId="0" fontId="11" fillId="0" borderId="26" xfId="5" applyFont="1" applyFill="1" applyBorder="1" applyAlignment="1">
      <alignment horizontal="left" vertical="center" inden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26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vertical="center" wrapText="1"/>
    </xf>
    <xf numFmtId="0" fontId="18" fillId="0" borderId="6" xfId="5" applyFont="1" applyFill="1" applyBorder="1" applyAlignment="1">
      <alignment vertical="center" wrapText="1"/>
    </xf>
    <xf numFmtId="0" fontId="18" fillId="0" borderId="7" xfId="5" applyFont="1" applyFill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11" fillId="0" borderId="5" xfId="5" applyFont="1" applyFill="1" applyBorder="1" applyAlignment="1">
      <alignment horizontal="left" vertical="center" indent="1"/>
    </xf>
    <xf numFmtId="0" fontId="11" fillId="0" borderId="6" xfId="5" applyFont="1" applyFill="1" applyBorder="1" applyAlignment="1">
      <alignment horizontal="left" vertical="center" indent="1"/>
    </xf>
    <xf numFmtId="0" fontId="11" fillId="0" borderId="16" xfId="5" applyFont="1" applyFill="1" applyBorder="1" applyAlignment="1">
      <alignment horizontal="left" vertical="center" indent="1"/>
    </xf>
    <xf numFmtId="0" fontId="11" fillId="0" borderId="28" xfId="5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center" vertical="center"/>
    </xf>
    <xf numFmtId="0" fontId="11" fillId="0" borderId="29" xfId="5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/>
    </xf>
    <xf numFmtId="0" fontId="11" fillId="0" borderId="8" xfId="5" applyFont="1" applyFill="1" applyBorder="1">
      <alignment vertical="center"/>
    </xf>
    <xf numFmtId="0" fontId="11" fillId="0" borderId="9" xfId="5" applyFont="1" applyFill="1" applyBorder="1">
      <alignment vertical="center"/>
    </xf>
    <xf numFmtId="0" fontId="11" fillId="0" borderId="10" xfId="5" applyFont="1" applyFill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6"/>
  <sheetViews>
    <sheetView tabSelected="1" view="pageBreakPreview" zoomScaleNormal="100" zoomScaleSheetLayoutView="100" workbookViewId="0"/>
  </sheetViews>
  <sheetFormatPr defaultColWidth="10" defaultRowHeight="20.100000000000001" customHeight="1" x14ac:dyDescent="0.15"/>
  <cols>
    <col min="1" max="3" width="7.28515625" style="1" customWidth="1"/>
    <col min="4" max="4" width="17" style="1" customWidth="1"/>
    <col min="5" max="5" width="5.7109375" style="1" customWidth="1"/>
    <col min="6" max="6" width="9.7109375" style="1" customWidth="1"/>
    <col min="7" max="7" width="11.7109375" style="1" customWidth="1"/>
    <col min="8" max="8" width="4.42578125" style="1" customWidth="1"/>
    <col min="9" max="9" width="6.85546875" style="1" customWidth="1"/>
    <col min="10" max="10" width="3" style="1" customWidth="1"/>
    <col min="11" max="11" width="13.28515625" style="1" customWidth="1"/>
    <col min="12" max="12" width="3" style="1" customWidth="1"/>
    <col min="13" max="16384" width="10" style="1"/>
  </cols>
  <sheetData>
    <row r="1" spans="1:20" ht="20.100000000000001" customHeight="1" x14ac:dyDescent="0.15">
      <c r="A1" s="8" t="str">
        <f>基本情報_1_1!T2</f>
        <v>2025年度00100001</v>
      </c>
      <c r="B1" s="9"/>
      <c r="C1" s="9"/>
      <c r="D1" s="9"/>
      <c r="E1" s="9"/>
      <c r="F1" s="9"/>
      <c r="G1" s="9"/>
      <c r="H1" s="9"/>
      <c r="I1" s="9"/>
      <c r="J1" s="9"/>
      <c r="K1" s="9"/>
      <c r="L1" s="45" t="s">
        <v>68</v>
      </c>
    </row>
    <row r="2" spans="1:20" ht="15" customHeight="1" x14ac:dyDescent="0.15">
      <c r="A2" s="46"/>
      <c r="B2" s="47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20" ht="20.100000000000001" customHeight="1" x14ac:dyDescent="0.15">
      <c r="A3" s="48" t="s">
        <v>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/>
    </row>
    <row r="4" spans="1:20" ht="15" customHeight="1" x14ac:dyDescent="0.15">
      <c r="A4" s="46"/>
      <c r="B4" s="47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20" ht="20.100000000000001" customHeight="1" x14ac:dyDescent="0.15">
      <c r="A5" s="51" t="str">
        <f>IFERROR(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</row>
    <row r="6" spans="1:20" ht="20.100000000000001" customHeight="1" x14ac:dyDescent="0.15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</row>
    <row r="7" spans="1:20" ht="20.100000000000001" customHeight="1" x14ac:dyDescent="0.15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</row>
    <row r="8" spans="1:20" ht="15" customHeight="1" x14ac:dyDescent="0.15">
      <c r="A8" s="46"/>
      <c r="B8" s="47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20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20" ht="15" customHeight="1" x14ac:dyDescent="0.15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20" ht="15" customHeight="1" x14ac:dyDescent="0.15">
      <c r="A11" s="54" t="s">
        <v>9</v>
      </c>
      <c r="B11" s="55"/>
      <c r="C11" s="13"/>
      <c r="D11" s="14" t="s">
        <v>10</v>
      </c>
      <c r="E11" s="47" t="s">
        <v>4</v>
      </c>
      <c r="F11" s="47"/>
      <c r="G11" s="47"/>
      <c r="H11" s="47"/>
      <c r="I11" s="47"/>
      <c r="J11" s="47"/>
      <c r="K11" s="47"/>
      <c r="L11" s="56"/>
    </row>
    <row r="12" spans="1:20" ht="15" customHeight="1" x14ac:dyDescent="0.15">
      <c r="A12" s="46"/>
      <c r="B12" s="47"/>
      <c r="C12" s="10"/>
      <c r="D12" s="14" t="s">
        <v>11</v>
      </c>
      <c r="E12" s="47" t="s">
        <v>0</v>
      </c>
      <c r="F12" s="47"/>
      <c r="G12" s="47"/>
      <c r="H12" s="47"/>
      <c r="I12" s="47"/>
      <c r="J12" s="47"/>
      <c r="K12" s="47"/>
      <c r="L12" s="56"/>
    </row>
    <row r="13" spans="1:20" ht="15" customHeight="1" x14ac:dyDescent="0.15">
      <c r="A13" s="46"/>
      <c r="B13" s="47"/>
      <c r="C13" s="10"/>
      <c r="D13" s="14" t="s">
        <v>12</v>
      </c>
      <c r="E13" s="10" t="s">
        <v>3</v>
      </c>
      <c r="F13" s="15"/>
      <c r="G13" s="57" t="s">
        <v>69</v>
      </c>
      <c r="H13" s="47"/>
      <c r="I13" s="16" t="s">
        <v>13</v>
      </c>
      <c r="J13" s="15"/>
      <c r="K13" s="16"/>
      <c r="L13" s="17"/>
    </row>
    <row r="14" spans="1:20" ht="15" customHeight="1" x14ac:dyDescent="0.15">
      <c r="A14" s="12"/>
      <c r="B14" s="10"/>
      <c r="C14" s="10"/>
      <c r="D14" s="10"/>
      <c r="E14" s="10"/>
      <c r="F14" s="10"/>
      <c r="G14" s="10"/>
      <c r="H14" s="10"/>
      <c r="I14" s="16"/>
      <c r="J14" s="10"/>
      <c r="K14" s="16"/>
      <c r="L14" s="11"/>
    </row>
    <row r="15" spans="1:20" ht="15" customHeight="1" x14ac:dyDescent="0.15">
      <c r="A15" s="54" t="s">
        <v>14</v>
      </c>
      <c r="B15" s="55"/>
      <c r="C15" s="13"/>
      <c r="D15" s="14" t="s">
        <v>10</v>
      </c>
      <c r="E15" s="58" t="str">
        <f>基本情報_1_1!C2</f>
        <v>神奈川県　横浜市鶴見区　品濃町</v>
      </c>
      <c r="F15" s="59"/>
      <c r="G15" s="59"/>
      <c r="H15" s="59"/>
      <c r="I15" s="59"/>
      <c r="J15" s="59"/>
      <c r="K15" s="59"/>
      <c r="L15" s="60"/>
      <c r="T15" s="2"/>
    </row>
    <row r="16" spans="1:20" ht="15" customHeight="1" x14ac:dyDescent="0.15">
      <c r="A16" s="46"/>
      <c r="B16" s="47"/>
      <c r="C16" s="10"/>
      <c r="D16" s="14" t="s">
        <v>11</v>
      </c>
      <c r="E16" s="58" t="str">
        <f>基本情報_1_1!D2</f>
        <v>２０２５０７１８株式会社</v>
      </c>
      <c r="F16" s="59"/>
      <c r="G16" s="59"/>
      <c r="H16" s="59"/>
      <c r="I16" s="59"/>
      <c r="J16" s="59"/>
      <c r="K16" s="59"/>
      <c r="L16" s="60"/>
      <c r="O16" s="2"/>
    </row>
    <row r="17" spans="1:14" ht="15" customHeight="1" x14ac:dyDescent="0.15">
      <c r="A17" s="46"/>
      <c r="B17" s="47"/>
      <c r="C17" s="10"/>
      <c r="D17" s="14" t="s">
        <v>12</v>
      </c>
      <c r="E17" s="61" t="str">
        <f>基本情報_1_1!E2</f>
        <v>山田次郎</v>
      </c>
      <c r="F17" s="62"/>
      <c r="G17" s="62"/>
      <c r="H17" s="62"/>
      <c r="I17" s="16" t="s">
        <v>13</v>
      </c>
      <c r="J17" s="16"/>
      <c r="K17" s="16"/>
      <c r="L17" s="11"/>
      <c r="M17" s="2"/>
    </row>
    <row r="18" spans="1:14" ht="15" customHeight="1" x14ac:dyDescent="0.15">
      <c r="A18" s="12"/>
      <c r="B18" s="10"/>
      <c r="C18" s="10"/>
      <c r="D18" s="10"/>
      <c r="E18" s="18"/>
      <c r="F18" s="18"/>
      <c r="G18" s="18"/>
      <c r="H18" s="18"/>
      <c r="I18" s="16"/>
      <c r="J18" s="16"/>
      <c r="K18" s="16"/>
      <c r="L18" s="11"/>
      <c r="M18" s="2"/>
    </row>
    <row r="19" spans="1:14" ht="15" customHeight="1" x14ac:dyDescent="0.15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1:14" ht="33" customHeight="1" x14ac:dyDescent="0.15">
      <c r="A20" s="63" t="s">
        <v>15</v>
      </c>
      <c r="B20" s="64"/>
      <c r="C20" s="78" t="str">
        <f>基本情報_1_1!F2</f>
        <v>契約書頭書データ</v>
      </c>
      <c r="D20" s="76"/>
      <c r="E20" s="76"/>
      <c r="F20" s="76"/>
      <c r="G20" s="76"/>
      <c r="H20" s="76"/>
      <c r="I20" s="76"/>
      <c r="J20" s="76"/>
      <c r="K20" s="76"/>
      <c r="L20" s="77"/>
      <c r="M20" s="2"/>
    </row>
    <row r="21" spans="1:14" ht="33" customHeight="1" x14ac:dyDescent="0.15">
      <c r="A21" s="63" t="s">
        <v>16</v>
      </c>
      <c r="B21" s="64"/>
      <c r="C21" s="75" t="s">
        <v>5</v>
      </c>
      <c r="D21" s="76"/>
      <c r="E21" s="76"/>
      <c r="F21" s="76"/>
      <c r="G21" s="76"/>
      <c r="H21" s="76"/>
      <c r="I21" s="76"/>
      <c r="J21" s="76"/>
      <c r="K21" s="76"/>
      <c r="L21" s="77"/>
    </row>
    <row r="22" spans="1:14" ht="33" customHeight="1" x14ac:dyDescent="0.15">
      <c r="A22" s="63" t="s">
        <v>17</v>
      </c>
      <c r="B22" s="64"/>
      <c r="C22" s="73" t="str">
        <f>IFERROR(TEXT(DATE(YEAR(基本情報_1_1!G2),MONTH(基本情報_1_1!G2),DAY(基本情報_1_1!G2)),"YYYY年M月D日"),"")</f>
        <v>2025年7月1日</v>
      </c>
      <c r="D22" s="74"/>
      <c r="E22" s="19" t="s">
        <v>18</v>
      </c>
      <c r="F22" s="70" t="str">
        <f>IFERROR(TEXT(DATE(YEAR(基本情報_1_1!H2),MONTH(基本情報_1_1!H2),DAY(基本情報_1_1!H2)),"YYYY年M月D日"),"")</f>
        <v>2025年7月31日</v>
      </c>
      <c r="G22" s="70"/>
      <c r="H22" s="70"/>
      <c r="I22" s="20" t="s">
        <v>19</v>
      </c>
      <c r="J22" s="71"/>
      <c r="K22" s="71"/>
      <c r="L22" s="72"/>
      <c r="N22" s="3"/>
    </row>
    <row r="23" spans="1:14" ht="24.95" customHeight="1" x14ac:dyDescent="0.15">
      <c r="A23" s="79" t="s">
        <v>6</v>
      </c>
      <c r="B23" s="80"/>
      <c r="C23" s="84">
        <f>IFERROR(ROUNDDOWN(基本情報_1_1!I2,0),"")</f>
        <v>4950000</v>
      </c>
      <c r="D23" s="85"/>
      <c r="E23" s="85"/>
      <c r="F23" s="85"/>
      <c r="G23" s="85"/>
      <c r="H23" s="85"/>
      <c r="I23" s="85"/>
      <c r="J23" s="85"/>
      <c r="K23" s="85"/>
      <c r="L23" s="86"/>
      <c r="N23" s="3"/>
    </row>
    <row r="24" spans="1:14" ht="20.100000000000001" customHeight="1" x14ac:dyDescent="0.15">
      <c r="A24" s="81"/>
      <c r="B24" s="80"/>
      <c r="C24" s="10" t="s">
        <v>62</v>
      </c>
      <c r="D24" s="10"/>
      <c r="E24" s="10"/>
      <c r="F24" s="10"/>
      <c r="G24" s="21">
        <f>IFERROR(ROUNDDOWN(基本情報_1_1!J2,0),"")</f>
        <v>450000</v>
      </c>
      <c r="H24" s="10" t="s">
        <v>63</v>
      </c>
      <c r="I24" s="10"/>
      <c r="J24" s="10"/>
      <c r="K24" s="10"/>
      <c r="L24" s="11"/>
      <c r="N24" s="3"/>
    </row>
    <row r="25" spans="1:14" ht="33" customHeight="1" x14ac:dyDescent="0.15">
      <c r="A25" s="81"/>
      <c r="B25" s="80"/>
      <c r="C25" s="82" t="s">
        <v>20</v>
      </c>
      <c r="D25" s="82"/>
      <c r="E25" s="82"/>
      <c r="F25" s="82"/>
      <c r="G25" s="82"/>
      <c r="H25" s="82"/>
      <c r="I25" s="82"/>
      <c r="J25" s="82"/>
      <c r="K25" s="82"/>
      <c r="L25" s="83"/>
    </row>
    <row r="26" spans="1:14" ht="33" customHeight="1" x14ac:dyDescent="0.15">
      <c r="A26" s="63" t="s">
        <v>1</v>
      </c>
      <c r="B26" s="64"/>
      <c r="C26" s="78" t="str">
        <f>基本情報_1_1!L2</f>
        <v>月締支払　末日締（翌月第2営業日内請求）　翌月25日払</v>
      </c>
      <c r="D26" s="76"/>
      <c r="E26" s="76"/>
      <c r="F26" s="76"/>
      <c r="G26" s="76"/>
      <c r="H26" s="76"/>
      <c r="I26" s="76"/>
      <c r="J26" s="76"/>
      <c r="K26" s="76"/>
      <c r="L26" s="77"/>
    </row>
    <row r="27" spans="1:14" ht="33" customHeight="1" x14ac:dyDescent="0.15">
      <c r="A27" s="63" t="s">
        <v>7</v>
      </c>
      <c r="B27" s="64"/>
      <c r="C27" s="22" t="str">
        <f>IF(基本情報_1_1!M2="07","有","無")</f>
        <v>有</v>
      </c>
      <c r="D27" s="65" t="str">
        <f>IF(基本情報_1_1!M2="07","（"&amp;基本情報_1_1!O2&amp;"回以内）","")</f>
        <v>（1回以内）</v>
      </c>
      <c r="E27" s="65"/>
      <c r="F27" s="65"/>
      <c r="G27" s="65"/>
      <c r="H27" s="65"/>
      <c r="I27" s="65"/>
      <c r="J27" s="65"/>
      <c r="K27" s="65"/>
      <c r="L27" s="66"/>
    </row>
    <row r="28" spans="1:14" ht="33" customHeight="1" x14ac:dyDescent="0.15">
      <c r="A28" s="81" t="s">
        <v>2</v>
      </c>
      <c r="B28" s="80"/>
      <c r="C28" s="67" t="str">
        <f>基本情報_1_1!S2</f>
        <v>工事請負契約条項</v>
      </c>
      <c r="D28" s="68"/>
      <c r="E28" s="68"/>
      <c r="F28" s="68"/>
      <c r="G28" s="68"/>
      <c r="H28" s="68"/>
      <c r="I28" s="68"/>
      <c r="J28" s="68"/>
      <c r="K28" s="68"/>
      <c r="L28" s="69"/>
    </row>
    <row r="29" spans="1:14" ht="33" customHeight="1" x14ac:dyDescent="0.15">
      <c r="A29" s="81"/>
      <c r="B29" s="80"/>
      <c r="C29" s="95" t="str">
        <f>基本情報_1_1!Q2</f>
        <v>旅客案内サービス業務等契約条項</v>
      </c>
      <c r="D29" s="96"/>
      <c r="E29" s="96"/>
      <c r="F29" s="96"/>
      <c r="G29" s="96"/>
      <c r="H29" s="96"/>
      <c r="I29" s="96"/>
      <c r="J29" s="96"/>
      <c r="K29" s="96"/>
      <c r="L29" s="97"/>
    </row>
    <row r="30" spans="1:14" ht="15" customHeight="1" x14ac:dyDescent="0.15">
      <c r="A30" s="23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6"/>
    </row>
    <row r="31" spans="1:14" ht="14.25" customHeight="1" x14ac:dyDescent="0.15">
      <c r="A31" s="27" t="s">
        <v>21</v>
      </c>
      <c r="B31" s="98" t="s">
        <v>22</v>
      </c>
      <c r="C31" s="99"/>
      <c r="D31" s="99"/>
      <c r="E31" s="99"/>
      <c r="F31" s="99"/>
      <c r="G31" s="100"/>
      <c r="H31" s="28" t="s">
        <v>23</v>
      </c>
      <c r="I31" s="29" t="s">
        <v>24</v>
      </c>
      <c r="J31" s="99" t="s">
        <v>25</v>
      </c>
      <c r="K31" s="99"/>
      <c r="L31" s="101"/>
    </row>
    <row r="32" spans="1:14" ht="13.5" customHeight="1" x14ac:dyDescent="0.15">
      <c r="A32" s="30">
        <v>1</v>
      </c>
      <c r="B32" s="102" t="s">
        <v>26</v>
      </c>
      <c r="C32" s="103"/>
      <c r="D32" s="103"/>
      <c r="E32" s="103"/>
      <c r="F32" s="103"/>
      <c r="G32" s="104"/>
      <c r="H32" s="31"/>
      <c r="I32" s="32"/>
      <c r="J32" s="105"/>
      <c r="K32" s="106"/>
      <c r="L32" s="107"/>
    </row>
    <row r="33" spans="1:12" ht="12.75" x14ac:dyDescent="0.15">
      <c r="A33" s="30">
        <v>2</v>
      </c>
      <c r="B33" s="87"/>
      <c r="C33" s="47"/>
      <c r="D33" s="47"/>
      <c r="E33" s="47"/>
      <c r="F33" s="47"/>
      <c r="G33" s="88"/>
      <c r="H33" s="33"/>
      <c r="I33" s="32"/>
      <c r="J33" s="89"/>
      <c r="K33" s="90"/>
      <c r="L33" s="91"/>
    </row>
    <row r="34" spans="1:12" ht="12.75" x14ac:dyDescent="0.15">
      <c r="A34" s="30">
        <v>3</v>
      </c>
      <c r="B34" s="87"/>
      <c r="C34" s="47"/>
      <c r="D34" s="47"/>
      <c r="E34" s="47"/>
      <c r="F34" s="47"/>
      <c r="G34" s="88"/>
      <c r="H34" s="33"/>
      <c r="I34" s="32"/>
      <c r="J34" s="89"/>
      <c r="K34" s="90"/>
      <c r="L34" s="91"/>
    </row>
    <row r="35" spans="1:12" ht="12.75" x14ac:dyDescent="0.15">
      <c r="A35" s="30">
        <v>4</v>
      </c>
      <c r="B35" s="87"/>
      <c r="C35" s="47"/>
      <c r="D35" s="47"/>
      <c r="E35" s="47"/>
      <c r="F35" s="47"/>
      <c r="G35" s="88"/>
      <c r="H35" s="33"/>
      <c r="I35" s="32"/>
      <c r="J35" s="89"/>
      <c r="K35" s="90"/>
      <c r="L35" s="91"/>
    </row>
    <row r="36" spans="1:12" ht="12.75" x14ac:dyDescent="0.15">
      <c r="A36" s="30">
        <v>5</v>
      </c>
      <c r="B36" s="87"/>
      <c r="C36" s="47"/>
      <c r="D36" s="47"/>
      <c r="E36" s="47"/>
      <c r="F36" s="47"/>
      <c r="G36" s="88"/>
      <c r="H36" s="33"/>
      <c r="I36" s="32"/>
      <c r="J36" s="89"/>
      <c r="K36" s="90"/>
      <c r="L36" s="91"/>
    </row>
    <row r="37" spans="1:12" ht="12.75" x14ac:dyDescent="0.15">
      <c r="A37" s="30">
        <v>6</v>
      </c>
      <c r="B37" s="92" t="s">
        <v>27</v>
      </c>
      <c r="C37" s="93"/>
      <c r="D37" s="93"/>
      <c r="E37" s="93"/>
      <c r="F37" s="93"/>
      <c r="G37" s="94"/>
      <c r="H37" s="33"/>
      <c r="I37" s="32"/>
      <c r="J37" s="89"/>
      <c r="K37" s="90"/>
      <c r="L37" s="91"/>
    </row>
    <row r="38" spans="1:12" ht="12.75" x14ac:dyDescent="0.15">
      <c r="A38" s="30">
        <v>7</v>
      </c>
      <c r="B38" s="87"/>
      <c r="C38" s="47"/>
      <c r="D38" s="47"/>
      <c r="E38" s="47"/>
      <c r="F38" s="47"/>
      <c r="G38" s="88"/>
      <c r="H38" s="33"/>
      <c r="I38" s="32"/>
      <c r="J38" s="89"/>
      <c r="K38" s="90"/>
      <c r="L38" s="91"/>
    </row>
    <row r="39" spans="1:12" ht="12.75" x14ac:dyDescent="0.15">
      <c r="A39" s="30">
        <v>8</v>
      </c>
      <c r="B39" s="87"/>
      <c r="C39" s="47"/>
      <c r="D39" s="47"/>
      <c r="E39" s="47"/>
      <c r="F39" s="47"/>
      <c r="G39" s="88"/>
      <c r="H39" s="33"/>
      <c r="I39" s="32"/>
      <c r="J39" s="89"/>
      <c r="K39" s="90"/>
      <c r="L39" s="91"/>
    </row>
    <row r="40" spans="1:12" ht="12.75" x14ac:dyDescent="0.15">
      <c r="A40" s="30">
        <v>9</v>
      </c>
      <c r="B40" s="87"/>
      <c r="C40" s="47"/>
      <c r="D40" s="47"/>
      <c r="E40" s="47"/>
      <c r="F40" s="47"/>
      <c r="G40" s="88"/>
      <c r="H40" s="33"/>
      <c r="I40" s="32"/>
      <c r="J40" s="89"/>
      <c r="K40" s="90"/>
      <c r="L40" s="91"/>
    </row>
    <row r="41" spans="1:12" ht="12.75" x14ac:dyDescent="0.15">
      <c r="A41" s="30">
        <v>10</v>
      </c>
      <c r="B41" s="87"/>
      <c r="C41" s="47"/>
      <c r="D41" s="47"/>
      <c r="E41" s="47"/>
      <c r="F41" s="47"/>
      <c r="G41" s="88"/>
      <c r="H41" s="33"/>
      <c r="I41" s="32"/>
      <c r="J41" s="89"/>
      <c r="K41" s="90"/>
      <c r="L41" s="91"/>
    </row>
    <row r="42" spans="1:12" ht="12.75" x14ac:dyDescent="0.15">
      <c r="A42" s="30">
        <v>11</v>
      </c>
      <c r="B42" s="116"/>
      <c r="C42" s="117"/>
      <c r="D42" s="117"/>
      <c r="E42" s="117"/>
      <c r="F42" s="117"/>
      <c r="G42" s="118"/>
      <c r="H42" s="34"/>
      <c r="I42" s="35"/>
      <c r="J42" s="119"/>
      <c r="K42" s="120"/>
      <c r="L42" s="121"/>
    </row>
    <row r="43" spans="1:12" ht="15" customHeight="1" x14ac:dyDescent="0.15">
      <c r="A43" s="23"/>
      <c r="B43" s="36"/>
      <c r="C43" s="37"/>
      <c r="D43" s="37"/>
      <c r="E43" s="37"/>
      <c r="F43" s="37"/>
      <c r="G43" s="20"/>
      <c r="H43" s="38"/>
      <c r="I43" s="38"/>
      <c r="J43" s="39"/>
      <c r="K43" s="40"/>
      <c r="L43" s="41"/>
    </row>
    <row r="44" spans="1:12" ht="33" customHeight="1" x14ac:dyDescent="0.15">
      <c r="A44" s="111" t="s">
        <v>28</v>
      </c>
      <c r="B44" s="70"/>
      <c r="C44" s="112"/>
      <c r="D44" s="108"/>
      <c r="E44" s="109"/>
      <c r="F44" s="109"/>
      <c r="G44" s="109"/>
      <c r="H44" s="109"/>
      <c r="I44" s="109"/>
      <c r="J44" s="109"/>
      <c r="K44" s="109"/>
      <c r="L44" s="110"/>
    </row>
    <row r="45" spans="1:12" ht="33" customHeight="1" x14ac:dyDescent="0.15">
      <c r="A45" s="113"/>
      <c r="B45" s="114"/>
      <c r="C45" s="115"/>
      <c r="D45" s="108"/>
      <c r="E45" s="109"/>
      <c r="F45" s="109"/>
      <c r="G45" s="109"/>
      <c r="H45" s="109"/>
      <c r="I45" s="109"/>
      <c r="J45" s="109"/>
      <c r="K45" s="109"/>
      <c r="L45" s="110"/>
    </row>
    <row r="46" spans="1:12" ht="15" customHeight="1" thickBot="1" x14ac:dyDescent="0.2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4"/>
    </row>
  </sheetData>
  <mergeCells count="62">
    <mergeCell ref="D45:L45"/>
    <mergeCell ref="A44:C45"/>
    <mergeCell ref="B42:G42"/>
    <mergeCell ref="J42:L42"/>
    <mergeCell ref="D44:L44"/>
    <mergeCell ref="C29:L29"/>
    <mergeCell ref="A28:B29"/>
    <mergeCell ref="J34:L34"/>
    <mergeCell ref="B40:G40"/>
    <mergeCell ref="J40:L40"/>
    <mergeCell ref="B35:G35"/>
    <mergeCell ref="J35:L35"/>
    <mergeCell ref="B31:G31"/>
    <mergeCell ref="J31:L31"/>
    <mergeCell ref="B32:G32"/>
    <mergeCell ref="J32:L32"/>
    <mergeCell ref="B33:G33"/>
    <mergeCell ref="J33:L33"/>
    <mergeCell ref="B34:G34"/>
    <mergeCell ref="B41:G41"/>
    <mergeCell ref="J41:L41"/>
    <mergeCell ref="B36:G36"/>
    <mergeCell ref="J36:L36"/>
    <mergeCell ref="B37:G37"/>
    <mergeCell ref="J37:L37"/>
    <mergeCell ref="B38:G38"/>
    <mergeCell ref="J38:L38"/>
    <mergeCell ref="B39:G39"/>
    <mergeCell ref="J39:L39"/>
    <mergeCell ref="A27:B27"/>
    <mergeCell ref="D27:L27"/>
    <mergeCell ref="C28:L28"/>
    <mergeCell ref="A20:B20"/>
    <mergeCell ref="A21:B21"/>
    <mergeCell ref="A22:B22"/>
    <mergeCell ref="F22:H22"/>
    <mergeCell ref="J22:L22"/>
    <mergeCell ref="C22:D22"/>
    <mergeCell ref="C21:L21"/>
    <mergeCell ref="C20:L20"/>
    <mergeCell ref="A23:B25"/>
    <mergeCell ref="A26:B26"/>
    <mergeCell ref="C26:L26"/>
    <mergeCell ref="C25:L25"/>
    <mergeCell ref="C23:L23"/>
    <mergeCell ref="A15:B15"/>
    <mergeCell ref="E15:L15"/>
    <mergeCell ref="A16:B16"/>
    <mergeCell ref="E16:L16"/>
    <mergeCell ref="A17:B17"/>
    <mergeCell ref="E17:H17"/>
    <mergeCell ref="A11:B11"/>
    <mergeCell ref="E11:L11"/>
    <mergeCell ref="A12:B12"/>
    <mergeCell ref="E12:L12"/>
    <mergeCell ref="A13:B13"/>
    <mergeCell ref="G13:H13"/>
    <mergeCell ref="A2:B2"/>
    <mergeCell ref="A3:L3"/>
    <mergeCell ref="A4:B4"/>
    <mergeCell ref="A5:L7"/>
    <mergeCell ref="A8:B8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"/>
  <sheetViews>
    <sheetView topLeftCell="M1" workbookViewId="0">
      <selection activeCell="O3" sqref="O3"/>
    </sheetView>
  </sheetViews>
  <sheetFormatPr defaultRowHeight="12" x14ac:dyDescent="0.15"/>
  <cols>
    <col min="1" max="1" width="10.42578125" bestFit="1" customWidth="1"/>
    <col min="2" max="2" width="9.42578125" bestFit="1" customWidth="1"/>
    <col min="3" max="3" width="31.85546875" bestFit="1" customWidth="1"/>
    <col min="4" max="4" width="21.42578125" bestFit="1" customWidth="1"/>
    <col min="5" max="5" width="9.42578125" bestFit="1" customWidth="1"/>
    <col min="6" max="6" width="17.28515625" bestFit="1" customWidth="1"/>
    <col min="7" max="9" width="18.140625" bestFit="1" customWidth="1"/>
    <col min="10" max="10" width="9.42578125" bestFit="1" customWidth="1"/>
    <col min="11" max="11" width="29" bestFit="1" customWidth="1"/>
    <col min="12" max="12" width="52.42578125" bestFit="1" customWidth="1"/>
    <col min="13" max="13" width="16.85546875" bestFit="1" customWidth="1"/>
    <col min="14" max="14" width="9.42578125" bestFit="1" customWidth="1"/>
    <col min="15" max="15" width="13.5703125" bestFit="1" customWidth="1"/>
    <col min="16" max="16" width="19" bestFit="1" customWidth="1"/>
    <col min="17" max="17" width="32.5703125" bestFit="1" customWidth="1"/>
    <col min="18" max="18" width="19" bestFit="1" customWidth="1"/>
    <col min="19" max="19" width="18.140625" bestFit="1" customWidth="1"/>
  </cols>
  <sheetData>
    <row r="1" spans="1:20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  <c r="T1" s="7" t="s">
        <v>64</v>
      </c>
    </row>
    <row r="2" spans="1:20" x14ac:dyDescent="0.15">
      <c r="A2" s="5">
        <v>45863</v>
      </c>
      <c r="B2" s="4" t="s">
        <v>48</v>
      </c>
      <c r="C2" s="4" t="s">
        <v>49</v>
      </c>
      <c r="D2" s="4" t="s">
        <v>50</v>
      </c>
      <c r="E2" s="4" t="s">
        <v>51</v>
      </c>
      <c r="F2" s="4" t="s">
        <v>52</v>
      </c>
      <c r="G2" s="5">
        <v>45839</v>
      </c>
      <c r="H2" s="5">
        <v>45869</v>
      </c>
      <c r="I2" s="6" t="s">
        <v>53</v>
      </c>
      <c r="J2" s="6" t="s">
        <v>54</v>
      </c>
      <c r="K2" s="4" t="s">
        <v>55</v>
      </c>
      <c r="L2" s="4" t="s">
        <v>56</v>
      </c>
      <c r="M2" s="4" t="s">
        <v>66</v>
      </c>
      <c r="N2" s="4" t="s">
        <v>57</v>
      </c>
      <c r="O2" s="4" t="s">
        <v>67</v>
      </c>
      <c r="P2" s="4" t="s">
        <v>58</v>
      </c>
      <c r="Q2" s="4" t="s">
        <v>59</v>
      </c>
      <c r="R2" s="4" t="s">
        <v>60</v>
      </c>
      <c r="S2" s="4" t="s">
        <v>61</v>
      </c>
      <c r="T2" s="7" t="s">
        <v>65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DF545-A0E8-4D15-AE3A-315C57BE55A6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2.xml><?xml version="1.0" encoding="utf-8"?>
<ds:datastoreItem xmlns:ds="http://schemas.openxmlformats.org/officeDocument/2006/customXml" ds:itemID="{2E2600E5-6A3F-4719-8B2B-404B90A6F98F}"/>
</file>

<file path=customXml/itemProps3.xml><?xml version="1.0" encoding="utf-8"?>
<ds:datastoreItem xmlns:ds="http://schemas.openxmlformats.org/officeDocument/2006/customXml" ds:itemID="{3AE72D02-5A55-4043-A2D4-8C3544F3B2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物品売買＆業務請負</vt:lpstr>
      <vt:lpstr>基本情報_1_1</vt:lpstr>
      <vt:lpstr>'物品売買＆業務請負'!Print_Area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2026-03-25T07:15:02Z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